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3595" windowHeight="115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8" i="1"/>
  <c r="G18" s="1"/>
  <c r="H40"/>
  <c r="F32"/>
  <c r="F4"/>
  <c r="G4" s="1"/>
  <c r="F28"/>
  <c r="F25"/>
  <c r="F31"/>
  <c r="G31" s="1"/>
  <c r="F27"/>
  <c r="F26"/>
  <c r="G26" s="1"/>
  <c r="F29"/>
  <c r="F30"/>
  <c r="G30" s="1"/>
  <c r="F39"/>
  <c r="F9"/>
  <c r="G9" s="1"/>
  <c r="F2"/>
  <c r="G2" s="1"/>
  <c r="F14"/>
  <c r="G14" s="1"/>
  <c r="F16"/>
  <c r="G16" s="1"/>
  <c r="F8"/>
  <c r="G8" s="1"/>
  <c r="F19"/>
  <c r="G19" s="1"/>
  <c r="F37"/>
  <c r="G37" s="1"/>
  <c r="F3"/>
  <c r="G3" s="1"/>
  <c r="F17"/>
  <c r="G17" s="1"/>
  <c r="F7"/>
  <c r="F6"/>
  <c r="F15"/>
  <c r="F20"/>
  <c r="F5"/>
  <c r="F38"/>
  <c r="H18" l="1"/>
  <c r="G32"/>
  <c r="H32" s="1"/>
  <c r="G28"/>
  <c r="H28" s="1"/>
  <c r="H4"/>
  <c r="G39"/>
  <c r="H39" s="1"/>
  <c r="H30"/>
  <c r="G29"/>
  <c r="H29" s="1"/>
  <c r="H26"/>
  <c r="G27"/>
  <c r="H27" s="1"/>
  <c r="H31"/>
  <c r="G25"/>
  <c r="H25" s="1"/>
  <c r="G20"/>
  <c r="H20" s="1"/>
  <c r="G5"/>
  <c r="H5" s="1"/>
  <c r="G15"/>
  <c r="H15" s="1"/>
  <c r="G7"/>
  <c r="H7" s="1"/>
  <c r="G38"/>
  <c r="H38" s="1"/>
  <c r="G6"/>
  <c r="H6" s="1"/>
  <c r="H9"/>
  <c r="H17"/>
  <c r="H3"/>
  <c r="H37"/>
  <c r="H19"/>
  <c r="H8"/>
  <c r="H16"/>
  <c r="H2"/>
  <c r="H10" s="1"/>
  <c r="H14"/>
  <c r="H21" l="1"/>
  <c r="H33"/>
</calcChain>
</file>

<file path=xl/sharedStrings.xml><?xml version="1.0" encoding="utf-8"?>
<sst xmlns="http://schemas.openxmlformats.org/spreadsheetml/2006/main" count="92" uniqueCount="53">
  <si>
    <t>90310-35010</t>
  </si>
  <si>
    <t>90311-62001</t>
  </si>
  <si>
    <t>90215-42025</t>
  </si>
  <si>
    <t>43422-60060</t>
  </si>
  <si>
    <t>90521-34005</t>
  </si>
  <si>
    <t>90214-42030</t>
  </si>
  <si>
    <t>Tax</t>
  </si>
  <si>
    <t>Total</t>
  </si>
  <si>
    <t>Unit</t>
  </si>
  <si>
    <t>Sub</t>
  </si>
  <si>
    <t>Qty.</t>
  </si>
  <si>
    <t>Part Number</t>
  </si>
  <si>
    <t>Description</t>
  </si>
  <si>
    <t>43422-60010</t>
  </si>
  <si>
    <t>43531-60010</t>
  </si>
  <si>
    <t>90311-33085</t>
  </si>
  <si>
    <t>90520-27091</t>
  </si>
  <si>
    <t>STF1027</t>
  </si>
  <si>
    <t>Total for Dave</t>
  </si>
  <si>
    <t>TOTAL FOR Rick</t>
  </si>
  <si>
    <t>TOTAL FOR Trey</t>
  </si>
  <si>
    <t>Marlin Seal</t>
  </si>
  <si>
    <t>Tub Grease</t>
  </si>
  <si>
    <t>gr_0324.1</t>
  </si>
  <si>
    <t>gr_0324.2</t>
  </si>
  <si>
    <t>gr_0324.3</t>
  </si>
  <si>
    <t>gr_0324.4</t>
  </si>
  <si>
    <t>gr_0324.5</t>
  </si>
  <si>
    <t>gr_0324.6</t>
  </si>
  <si>
    <t>gr_0324.7</t>
  </si>
  <si>
    <t>gr_0324.8</t>
  </si>
  <si>
    <t>slee</t>
  </si>
  <si>
    <t>napa</t>
  </si>
  <si>
    <t>gr_0323_T.1</t>
  </si>
  <si>
    <t>gr_0323_T.2</t>
  </si>
  <si>
    <t>gr_0323_T.3</t>
  </si>
  <si>
    <t>gr_0323_T.4</t>
  </si>
  <si>
    <t>gr_0323_T.5</t>
  </si>
  <si>
    <t>gr_0323_T.6</t>
  </si>
  <si>
    <t>gr_0323_B.1</t>
  </si>
  <si>
    <t>gr_0323_B.2</t>
  </si>
  <si>
    <t>gr_0323_B.3</t>
  </si>
  <si>
    <t>gr_0323_B.4</t>
  </si>
  <si>
    <t>gr_0323_B.5</t>
  </si>
  <si>
    <t>gr_0323_B.6</t>
  </si>
  <si>
    <t>Invoice</t>
  </si>
  <si>
    <t>43510D</t>
  </si>
  <si>
    <t>Inner Axle Seal</t>
  </si>
  <si>
    <t>43510A</t>
  </si>
  <si>
    <t>Birf Clips</t>
  </si>
  <si>
    <t>Birf clip</t>
  </si>
  <si>
    <t>Extras</t>
  </si>
  <si>
    <t>43501A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</si>
</sst>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44" fontId="0" fillId="0" borderId="0" xfId="1" applyFont="1"/>
    <xf numFmtId="0" fontId="2" fillId="0" borderId="0" xfId="0" applyFont="1"/>
    <xf numFmtId="44" fontId="2" fillId="0" borderId="0" xfId="1" applyFont="1"/>
    <xf numFmtId="44" fontId="2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left"/>
    </xf>
    <xf numFmtId="44" fontId="0" fillId="0" borderId="0" xfId="0" applyNumberFormat="1" applyFont="1"/>
    <xf numFmtId="0" fontId="0" fillId="0" borderId="0" xfId="0" applyFont="1" applyFill="1"/>
    <xf numFmtId="0" fontId="0" fillId="0" borderId="0" xfId="0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topLeftCell="A3" workbookViewId="0">
      <selection activeCell="C41" sqref="C41"/>
    </sheetView>
  </sheetViews>
  <sheetFormatPr defaultRowHeight="12.75"/>
  <cols>
    <col min="1" max="1" width="19.875" style="5" bestFit="1" customWidth="1"/>
    <col min="2" max="2" width="5.75" style="5" bestFit="1" customWidth="1"/>
    <col min="3" max="3" width="15.375" style="5" bestFit="1" customWidth="1"/>
    <col min="4" max="4" width="13.5" style="5" bestFit="1" customWidth="1"/>
    <col min="5" max="6" width="9.875" style="5" bestFit="1" customWidth="1"/>
    <col min="7" max="7" width="8.625" style="5" bestFit="1" customWidth="1"/>
    <col min="8" max="8" width="12.375" style="5" bestFit="1" customWidth="1"/>
    <col min="9" max="9" width="14.125" style="5" bestFit="1" customWidth="1"/>
    <col min="10" max="16384" width="9" style="5"/>
  </cols>
  <sheetData>
    <row r="1" spans="1:11">
      <c r="A1" s="2"/>
      <c r="B1" s="2" t="s">
        <v>10</v>
      </c>
      <c r="C1" s="2" t="s">
        <v>11</v>
      </c>
      <c r="D1" s="2" t="s">
        <v>12</v>
      </c>
      <c r="E1" s="2" t="s">
        <v>8</v>
      </c>
      <c r="F1" s="2" t="s">
        <v>9</v>
      </c>
      <c r="G1" s="2" t="s">
        <v>6</v>
      </c>
      <c r="H1" s="2" t="s">
        <v>7</v>
      </c>
      <c r="I1" s="2" t="s">
        <v>45</v>
      </c>
    </row>
    <row r="2" spans="1:11">
      <c r="B2" s="5">
        <v>1</v>
      </c>
      <c r="C2" s="5">
        <v>616</v>
      </c>
      <c r="D2" s="6" t="s">
        <v>22</v>
      </c>
      <c r="E2" s="1">
        <v>12.19</v>
      </c>
      <c r="F2" s="1">
        <f>E2*B2</f>
        <v>12.19</v>
      </c>
      <c r="G2" s="1">
        <f>F2*0.0735</f>
        <v>0.8959649999999999</v>
      </c>
      <c r="H2" s="1">
        <f>SUM(F2:G2)</f>
        <v>13.085965</v>
      </c>
      <c r="I2" s="5" t="s">
        <v>32</v>
      </c>
    </row>
    <row r="3" spans="1:11">
      <c r="B3" s="5">
        <v>2</v>
      </c>
      <c r="C3" s="5" t="s">
        <v>13</v>
      </c>
      <c r="D3" s="6">
        <v>434422</v>
      </c>
      <c r="E3" s="1">
        <v>0.9</v>
      </c>
      <c r="F3" s="1">
        <f>E3*B3</f>
        <v>1.8</v>
      </c>
      <c r="G3" s="1">
        <f>F3*0.0785</f>
        <v>0.14130000000000001</v>
      </c>
      <c r="H3" s="1">
        <f>SUM(F3:G3)</f>
        <v>1.9413</v>
      </c>
      <c r="I3" s="5" t="s">
        <v>34</v>
      </c>
      <c r="K3" s="7"/>
    </row>
    <row r="4" spans="1:11">
      <c r="B4" s="5">
        <v>2</v>
      </c>
      <c r="C4" s="8" t="s">
        <v>14</v>
      </c>
      <c r="D4" s="6">
        <v>43531</v>
      </c>
      <c r="E4" s="1">
        <v>2.17</v>
      </c>
      <c r="F4" s="1">
        <f>E4*B4</f>
        <v>4.34</v>
      </c>
      <c r="G4" s="1">
        <f>F4*0.0785</f>
        <v>0.34068999999999999</v>
      </c>
      <c r="H4" s="1">
        <f>SUM(F4:G4)</f>
        <v>4.6806900000000002</v>
      </c>
      <c r="I4" s="5" t="s">
        <v>30</v>
      </c>
      <c r="J4" s="7"/>
    </row>
    <row r="5" spans="1:11">
      <c r="B5" s="5">
        <v>2</v>
      </c>
      <c r="C5" s="5" t="s">
        <v>5</v>
      </c>
      <c r="D5" s="6" t="s">
        <v>46</v>
      </c>
      <c r="E5" s="1">
        <v>3.32</v>
      </c>
      <c r="F5" s="1">
        <f>E5*B5</f>
        <v>6.64</v>
      </c>
      <c r="G5" s="1">
        <f>F5*0.0785</f>
        <v>0.52123999999999993</v>
      </c>
      <c r="H5" s="1">
        <f>SUM(F5:G5)</f>
        <v>7.1612399999999994</v>
      </c>
      <c r="I5" s="5" t="s">
        <v>44</v>
      </c>
    </row>
    <row r="6" spans="1:11">
      <c r="B6" s="5">
        <v>2</v>
      </c>
      <c r="C6" s="5" t="s">
        <v>2</v>
      </c>
      <c r="D6" s="6">
        <v>43523</v>
      </c>
      <c r="E6" s="1">
        <v>2.29</v>
      </c>
      <c r="F6" s="1">
        <f>E6*B6</f>
        <v>4.58</v>
      </c>
      <c r="G6" s="1">
        <f>F6*0.0785</f>
        <v>0.35953000000000002</v>
      </c>
      <c r="H6" s="1">
        <f>SUM(F6:G6)</f>
        <v>4.9395300000000004</v>
      </c>
      <c r="I6" s="5" t="s">
        <v>41</v>
      </c>
      <c r="K6" s="7"/>
    </row>
    <row r="7" spans="1:11">
      <c r="B7" s="5">
        <v>2</v>
      </c>
      <c r="C7" s="5" t="s">
        <v>1</v>
      </c>
      <c r="D7" s="6" t="s">
        <v>48</v>
      </c>
      <c r="E7" s="1">
        <v>14.67</v>
      </c>
      <c r="F7" s="1">
        <f>E7*B7</f>
        <v>29.34</v>
      </c>
      <c r="G7" s="1">
        <f>F7*0.0785</f>
        <v>2.3031899999999998</v>
      </c>
      <c r="H7" s="1">
        <f>SUM(F7:G7)</f>
        <v>31.643190000000001</v>
      </c>
      <c r="I7" s="5" t="s">
        <v>40</v>
      </c>
    </row>
    <row r="8" spans="1:11">
      <c r="B8" s="5">
        <v>2</v>
      </c>
      <c r="C8" s="5" t="s">
        <v>16</v>
      </c>
      <c r="D8" s="5" t="s">
        <v>50</v>
      </c>
      <c r="E8" s="1">
        <v>1.61</v>
      </c>
      <c r="F8" s="1">
        <f>E8*B8</f>
        <v>3.22</v>
      </c>
      <c r="G8" s="1">
        <f>F8*0.0785</f>
        <v>0.25276999999999999</v>
      </c>
      <c r="H8" s="1">
        <f>SUM(F8:G8)</f>
        <v>3.4727700000000001</v>
      </c>
      <c r="I8" s="5" t="s">
        <v>37</v>
      </c>
    </row>
    <row r="9" spans="1:11">
      <c r="B9" s="5">
        <v>2</v>
      </c>
      <c r="C9" s="5" t="s">
        <v>17</v>
      </c>
      <c r="D9" s="6" t="s">
        <v>21</v>
      </c>
      <c r="E9" s="5">
        <v>8.99</v>
      </c>
      <c r="F9" s="1">
        <f>E9*B9</f>
        <v>17.98</v>
      </c>
      <c r="G9" s="1">
        <f>F9*0.076</f>
        <v>1.3664799999999999</v>
      </c>
      <c r="H9" s="1">
        <f>SUM(F9:G9)</f>
        <v>19.34648</v>
      </c>
      <c r="I9" s="5" t="s">
        <v>31</v>
      </c>
    </row>
    <row r="10" spans="1:11">
      <c r="A10" s="2" t="s">
        <v>19</v>
      </c>
      <c r="B10" s="2"/>
      <c r="C10" s="2"/>
      <c r="D10" s="2"/>
      <c r="E10" s="3"/>
      <c r="F10" s="3"/>
      <c r="G10" s="3"/>
      <c r="H10" s="3">
        <f>SUM(H2:H9)</f>
        <v>86.271164999999996</v>
      </c>
    </row>
    <row r="11" spans="1:11">
      <c r="A11" s="2"/>
      <c r="B11" s="2"/>
      <c r="C11" s="2"/>
      <c r="D11" s="2"/>
      <c r="E11" s="3"/>
      <c r="F11" s="3"/>
      <c r="G11" s="3"/>
      <c r="H11" s="3"/>
    </row>
    <row r="12" spans="1:11">
      <c r="A12" s="2"/>
      <c r="B12" s="2"/>
      <c r="C12" s="2"/>
      <c r="D12" s="2"/>
      <c r="E12" s="3"/>
      <c r="F12" s="3"/>
      <c r="G12" s="3"/>
      <c r="H12" s="3"/>
    </row>
    <row r="13" spans="1:11">
      <c r="B13" s="2" t="s">
        <v>10</v>
      </c>
      <c r="C13" s="2" t="s">
        <v>11</v>
      </c>
      <c r="D13" s="2" t="s">
        <v>12</v>
      </c>
      <c r="E13" s="2" t="s">
        <v>8</v>
      </c>
      <c r="F13" s="2" t="s">
        <v>9</v>
      </c>
      <c r="G13" s="2" t="s">
        <v>6</v>
      </c>
      <c r="H13" s="2" t="s">
        <v>7</v>
      </c>
      <c r="I13" s="2" t="s">
        <v>45</v>
      </c>
    </row>
    <row r="14" spans="1:11">
      <c r="B14" s="5">
        <v>1</v>
      </c>
      <c r="C14" s="5">
        <v>616</v>
      </c>
      <c r="D14" s="6" t="s">
        <v>22</v>
      </c>
      <c r="E14" s="1">
        <v>12.19</v>
      </c>
      <c r="F14" s="1">
        <f>E14*B14</f>
        <v>12.19</v>
      </c>
      <c r="G14" s="1">
        <f>F14*0.0735</f>
        <v>0.8959649999999999</v>
      </c>
      <c r="H14" s="1">
        <f>SUM(F14:G14)</f>
        <v>13.085965</v>
      </c>
    </row>
    <row r="15" spans="1:11">
      <c r="B15" s="5">
        <v>2</v>
      </c>
      <c r="C15" s="5" t="s">
        <v>3</v>
      </c>
      <c r="D15" s="6">
        <v>43422</v>
      </c>
      <c r="E15" s="1">
        <v>1.68</v>
      </c>
      <c r="F15" s="1">
        <f>E15*B15</f>
        <v>3.36</v>
      </c>
      <c r="G15" s="1">
        <f>F15*0.0785</f>
        <v>0.26375999999999999</v>
      </c>
      <c r="H15" s="1">
        <f>SUM(F15:G15)</f>
        <v>3.6237599999999999</v>
      </c>
      <c r="I15" s="5" t="s">
        <v>42</v>
      </c>
    </row>
    <row r="16" spans="1:11">
      <c r="B16" s="5">
        <v>2</v>
      </c>
      <c r="C16" s="5" t="s">
        <v>5</v>
      </c>
      <c r="D16" s="6" t="s">
        <v>46</v>
      </c>
      <c r="E16" s="1">
        <v>3.32</v>
      </c>
      <c r="F16" s="1">
        <f>E16*B16</f>
        <v>6.64</v>
      </c>
      <c r="G16" s="1">
        <f>F16*0.0785</f>
        <v>0.52123999999999993</v>
      </c>
      <c r="H16" s="1">
        <f>SUM(F16:G16)</f>
        <v>7.1612399999999994</v>
      </c>
      <c r="I16" s="5" t="s">
        <v>38</v>
      </c>
    </row>
    <row r="17" spans="1:9">
      <c r="B17" s="5">
        <v>2</v>
      </c>
      <c r="C17" s="5" t="s">
        <v>2</v>
      </c>
      <c r="D17" s="6">
        <v>43523</v>
      </c>
      <c r="E17" s="1">
        <v>2.29</v>
      </c>
      <c r="F17" s="1">
        <f>E17*B17</f>
        <v>4.58</v>
      </c>
      <c r="G17" s="1">
        <f>F17*0.0785</f>
        <v>0.35953000000000002</v>
      </c>
      <c r="H17" s="1">
        <f>SUM(F17:G17)</f>
        <v>4.9395300000000004</v>
      </c>
      <c r="I17" s="5" t="s">
        <v>33</v>
      </c>
    </row>
    <row r="18" spans="1:9">
      <c r="B18" s="5">
        <v>2</v>
      </c>
      <c r="C18" s="5" t="s">
        <v>1</v>
      </c>
      <c r="D18" s="9" t="s">
        <v>52</v>
      </c>
      <c r="E18" s="1">
        <v>14.67</v>
      </c>
      <c r="F18" s="1">
        <f>E18*B18</f>
        <v>29.34</v>
      </c>
      <c r="G18" s="1">
        <f>F18*0.0785</f>
        <v>2.3031899999999998</v>
      </c>
      <c r="H18" s="1">
        <f>SUM(F18:G18)</f>
        <v>31.643190000000001</v>
      </c>
    </row>
    <row r="19" spans="1:9">
      <c r="B19" s="5">
        <v>2</v>
      </c>
      <c r="C19" s="5" t="s">
        <v>15</v>
      </c>
      <c r="D19" s="6" t="s">
        <v>47</v>
      </c>
      <c r="E19" s="1">
        <v>6.24</v>
      </c>
      <c r="F19" s="1">
        <f>E19*B19</f>
        <v>12.48</v>
      </c>
      <c r="G19" s="1">
        <f>F19*0.0785</f>
        <v>0.97968</v>
      </c>
      <c r="H19" s="1">
        <f>SUM(F19:G19)</f>
        <v>13.459680000000001</v>
      </c>
      <c r="I19" s="5" t="s">
        <v>36</v>
      </c>
    </row>
    <row r="20" spans="1:9">
      <c r="B20" s="5">
        <v>2</v>
      </c>
      <c r="C20" s="5" t="s">
        <v>4</v>
      </c>
      <c r="D20" s="6" t="s">
        <v>49</v>
      </c>
      <c r="E20" s="1">
        <v>2.14</v>
      </c>
      <c r="F20" s="1">
        <f>E20*B20</f>
        <v>4.28</v>
      </c>
      <c r="G20" s="1">
        <f>F20*0.0785</f>
        <v>0.33598</v>
      </c>
      <c r="H20" s="1">
        <f>SUM(F20:G20)</f>
        <v>4.6159800000000004</v>
      </c>
      <c r="I20" s="5" t="s">
        <v>43</v>
      </c>
    </row>
    <row r="21" spans="1:9">
      <c r="A21" s="2" t="s">
        <v>18</v>
      </c>
      <c r="B21" s="2"/>
      <c r="C21" s="2"/>
      <c r="D21" s="2"/>
      <c r="E21" s="2"/>
      <c r="F21" s="2"/>
      <c r="G21" s="2"/>
      <c r="H21" s="4">
        <f>SUM(H14:H20)</f>
        <v>78.529345000000006</v>
      </c>
    </row>
    <row r="24" spans="1:9">
      <c r="A24" s="2"/>
      <c r="B24" s="2" t="s">
        <v>10</v>
      </c>
      <c r="C24" s="2" t="s">
        <v>11</v>
      </c>
      <c r="D24" s="2" t="s">
        <v>12</v>
      </c>
      <c r="E24" s="2" t="s">
        <v>8</v>
      </c>
      <c r="F24" s="2" t="s">
        <v>9</v>
      </c>
      <c r="G24" s="2" t="s">
        <v>6</v>
      </c>
      <c r="H24" s="2" t="s">
        <v>7</v>
      </c>
      <c r="I24" s="2" t="s">
        <v>45</v>
      </c>
    </row>
    <row r="25" spans="1:9">
      <c r="B25" s="5">
        <v>1</v>
      </c>
      <c r="C25" s="5">
        <v>616</v>
      </c>
      <c r="D25" s="6" t="s">
        <v>22</v>
      </c>
      <c r="E25" s="1">
        <v>12.19</v>
      </c>
      <c r="F25" s="1">
        <f>E25*B25</f>
        <v>12.19</v>
      </c>
      <c r="G25" s="1">
        <f>F25*0.0735</f>
        <v>0.8959649999999999</v>
      </c>
      <c r="H25" s="1">
        <f>SUM(F25:G25)</f>
        <v>13.085965</v>
      </c>
      <c r="I25" s="5" t="s">
        <v>32</v>
      </c>
    </row>
    <row r="26" spans="1:9">
      <c r="B26" s="5">
        <v>2</v>
      </c>
      <c r="C26" s="8" t="s">
        <v>13</v>
      </c>
      <c r="D26" s="6">
        <v>43422</v>
      </c>
      <c r="E26" s="1">
        <v>0.9</v>
      </c>
      <c r="F26" s="1">
        <f>E26*B26</f>
        <v>1.8</v>
      </c>
      <c r="G26" s="1">
        <f>F26*0.0785</f>
        <v>0.14130000000000001</v>
      </c>
      <c r="H26" s="1">
        <f>SUM(F26:G26)</f>
        <v>1.9413</v>
      </c>
      <c r="I26" s="5" t="s">
        <v>26</v>
      </c>
    </row>
    <row r="27" spans="1:9">
      <c r="B27" s="5">
        <v>2</v>
      </c>
      <c r="C27" s="8" t="s">
        <v>14</v>
      </c>
      <c r="D27" s="6">
        <v>43531</v>
      </c>
      <c r="E27" s="1">
        <v>2.17</v>
      </c>
      <c r="F27" s="1">
        <f>E27*B27</f>
        <v>4.34</v>
      </c>
      <c r="G27" s="1">
        <f>F27*0.0785</f>
        <v>0.34068999999999999</v>
      </c>
      <c r="H27" s="1">
        <f>SUM(F27:G27)</f>
        <v>4.6806900000000002</v>
      </c>
      <c r="I27" s="5" t="s">
        <v>27</v>
      </c>
    </row>
    <row r="28" spans="1:9">
      <c r="B28" s="5">
        <v>2</v>
      </c>
      <c r="C28" s="8" t="s">
        <v>5</v>
      </c>
      <c r="D28" s="6" t="s">
        <v>46</v>
      </c>
      <c r="E28" s="1">
        <v>3.32</v>
      </c>
      <c r="F28" s="1">
        <f>E28*B28</f>
        <v>6.64</v>
      </c>
      <c r="G28" s="1">
        <f>F28*0.0785</f>
        <v>0.52123999999999993</v>
      </c>
      <c r="H28" s="1">
        <f>SUM(F28:G28)</f>
        <v>7.1612399999999994</v>
      </c>
      <c r="I28" s="5" t="s">
        <v>29</v>
      </c>
    </row>
    <row r="29" spans="1:9">
      <c r="B29" s="5">
        <v>2</v>
      </c>
      <c r="C29" s="8" t="s">
        <v>2</v>
      </c>
      <c r="D29" s="6">
        <v>43523</v>
      </c>
      <c r="E29" s="1">
        <v>2.29</v>
      </c>
      <c r="F29" s="1">
        <f>E29*B29</f>
        <v>4.58</v>
      </c>
      <c r="G29" s="1">
        <f>F29*0.0785</f>
        <v>0.35953000000000002</v>
      </c>
      <c r="H29" s="1">
        <f>SUM(F29:G29)</f>
        <v>4.9395300000000004</v>
      </c>
      <c r="I29" s="5" t="s">
        <v>25</v>
      </c>
    </row>
    <row r="30" spans="1:9">
      <c r="B30" s="5">
        <v>2</v>
      </c>
      <c r="C30" s="8" t="s">
        <v>1</v>
      </c>
      <c r="D30" s="6" t="s">
        <v>48</v>
      </c>
      <c r="E30" s="1">
        <v>14.67</v>
      </c>
      <c r="F30" s="1">
        <f>E30*B30</f>
        <v>29.34</v>
      </c>
      <c r="G30" s="1">
        <f>F30*0.0785</f>
        <v>2.3031899999999998</v>
      </c>
      <c r="H30" s="1">
        <f>SUM(F30:G30)</f>
        <v>31.643190000000001</v>
      </c>
      <c r="I30" s="5" t="s">
        <v>24</v>
      </c>
    </row>
    <row r="31" spans="1:9">
      <c r="B31" s="5">
        <v>2</v>
      </c>
      <c r="C31" s="8" t="s">
        <v>16</v>
      </c>
      <c r="D31" s="6" t="s">
        <v>49</v>
      </c>
      <c r="E31" s="1">
        <v>1.61</v>
      </c>
      <c r="F31" s="1">
        <f>E31*B31</f>
        <v>3.22</v>
      </c>
      <c r="G31" s="1">
        <f>F31*0.0785</f>
        <v>0.25276999999999999</v>
      </c>
      <c r="H31" s="1">
        <f>SUM(F31:G31)</f>
        <v>3.4727700000000001</v>
      </c>
      <c r="I31" s="5" t="s">
        <v>28</v>
      </c>
    </row>
    <row r="32" spans="1:9">
      <c r="B32" s="5">
        <v>2</v>
      </c>
      <c r="C32" s="5" t="s">
        <v>17</v>
      </c>
      <c r="D32" s="6" t="s">
        <v>21</v>
      </c>
      <c r="E32" s="5">
        <v>8.99</v>
      </c>
      <c r="F32" s="1">
        <f>E32*B32</f>
        <v>17.98</v>
      </c>
      <c r="G32" s="1">
        <f>F32*0.076</f>
        <v>1.3664799999999999</v>
      </c>
      <c r="H32" s="1">
        <f>SUM(F32:G32)</f>
        <v>19.34648</v>
      </c>
      <c r="I32" s="5" t="s">
        <v>31</v>
      </c>
    </row>
    <row r="33" spans="1:9">
      <c r="A33" s="2" t="s">
        <v>20</v>
      </c>
      <c r="B33" s="2"/>
      <c r="C33" s="2"/>
      <c r="D33" s="2"/>
      <c r="E33" s="3"/>
      <c r="F33" s="3"/>
      <c r="G33" s="3"/>
      <c r="H33" s="3">
        <f>SUM(H25:H32)</f>
        <v>86.271164999999996</v>
      </c>
    </row>
    <row r="37" spans="1:9">
      <c r="A37" s="2" t="s">
        <v>51</v>
      </c>
      <c r="B37" s="5">
        <v>2</v>
      </c>
      <c r="C37" s="5" t="s">
        <v>14</v>
      </c>
      <c r="E37" s="1">
        <v>2.17</v>
      </c>
      <c r="F37" s="1">
        <f>E37*B37</f>
        <v>4.34</v>
      </c>
      <c r="G37" s="1">
        <f>F37*0.0785</f>
        <v>0.34068999999999999</v>
      </c>
      <c r="H37" s="1">
        <f>SUM(F37:G37)</f>
        <v>4.6806900000000002</v>
      </c>
      <c r="I37" s="5" t="s">
        <v>35</v>
      </c>
    </row>
    <row r="38" spans="1:9">
      <c r="B38" s="5">
        <v>2</v>
      </c>
      <c r="C38" s="5" t="s">
        <v>0</v>
      </c>
      <c r="D38" s="6" t="s">
        <v>47</v>
      </c>
      <c r="E38" s="1">
        <v>7.72</v>
      </c>
      <c r="F38" s="1">
        <f>E38*B38</f>
        <v>15.44</v>
      </c>
      <c r="G38" s="1">
        <f>F38*0.0785</f>
        <v>1.21204</v>
      </c>
      <c r="H38" s="1">
        <f>SUM(F38:G38)</f>
        <v>16.65204</v>
      </c>
      <c r="I38" s="5" t="s">
        <v>39</v>
      </c>
    </row>
    <row r="39" spans="1:9">
      <c r="B39" s="5">
        <v>2</v>
      </c>
      <c r="C39" s="8" t="s">
        <v>15</v>
      </c>
      <c r="D39" s="5" t="s">
        <v>47</v>
      </c>
      <c r="E39" s="1">
        <v>6.24</v>
      </c>
      <c r="F39" s="1">
        <f>E39*B39</f>
        <v>12.48</v>
      </c>
      <c r="G39" s="1">
        <f>F39*0.0785</f>
        <v>0.97968</v>
      </c>
      <c r="H39" s="1">
        <f>SUM(F39:G39)</f>
        <v>13.459680000000001</v>
      </c>
      <c r="I39" s="5" t="s">
        <v>23</v>
      </c>
    </row>
    <row r="40" spans="1:9">
      <c r="H40" s="4">
        <f>SUM(H37:H39)</f>
        <v>34.792409999999997</v>
      </c>
    </row>
  </sheetData>
  <sortState ref="B2:H10">
    <sortCondition ref="C2:C10"/>
  </sortState>
  <printOptions gridLines="1"/>
  <pageMargins left="0.17" right="0.7" top="0.32" bottom="0.39" header="0.17" footer="0.17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Denver Water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Setup</dc:creator>
  <cp:lastModifiedBy>Setup</cp:lastModifiedBy>
  <cp:lastPrinted>2011-03-25T15:21:33Z</cp:lastPrinted>
  <dcterms:created xsi:type="dcterms:W3CDTF">2011-03-24T15:07:09Z</dcterms:created>
  <dcterms:modified xsi:type="dcterms:W3CDTF">2011-03-25T15:21:34Z</dcterms:modified>
</cp:coreProperties>
</file>